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ตรั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ตรัง!$A$1:$T$177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9" i="3" l="1"/>
  <c r="K169" i="3"/>
  <c r="D10" i="4" l="1"/>
  <c r="L10" i="4"/>
  <c r="R169" i="3" l="1"/>
  <c r="K10" i="4" s="1"/>
  <c r="P169" i="3" l="1"/>
  <c r="G10" i="4" s="1"/>
  <c r="N16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<sst xmlns="http://schemas.openxmlformats.org/spreadsheetml/2006/main" count="109" uniqueCount="81">
  <si>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</si>
  <si>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</si>
  <si>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</si>
  <si>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</si>
  <si>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</si>
  <si>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</si>
  <si>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</si>
  <si>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</si>
  <si>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</si>
  <si>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</si>
  <si>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</si>
  <si>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</si>
  <si>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</si>
  <si>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</si>
  <si>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</si>
  <si>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</si>
  <si>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</si>
  <si>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</si>
  <si>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</si>
  <si>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</si>
  <si>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</si>
  <si>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</si>
  <si>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</si>
  <si>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</si>
  <si>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</si>
  <si>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</si>
  <si>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</si>
  <si>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</si>
  <si>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</si>
  <si>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</si>
  <si>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</si>
  <si>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</si>
  <si>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</si>
  <si>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</si>
  <si>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</si>
  <si>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</si>
  <si>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</si>
  <si>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</si>
  <si>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</si>
  <si>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</si>
  <si>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</si>
  <si>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</si>
  <si>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</si>
  <si>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</si>
  <si>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</si>
  <si>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</si>
  <si>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</si>
  <si>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</si>
  <si>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</si>
  <si>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</si>
  <si>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</si>
  <si>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</si>
  <si>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</si>
  <si>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</si>
  <si>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</si>
  <si>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</si>
  <si>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</si>
  <si>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</si>
  <si>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</si>
  <si>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</si>
  <si>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</si>
  <si>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</si>
  <si>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</si>
  <si>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</si>
  <si>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</si>
  <si>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</si>
  <si>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</si>
  <si>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</si>
  <si>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</si>
  <si>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</si>
  <si>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</si>
  <si>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</si>
  <si>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</si>
  <si>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</si>
  <si>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</si>
  <si>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</si>
  <si>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</si>
  <si>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</si>
  <si>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</si>
  <si>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</si>
  <si>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ตรัง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</si>
</sst>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1"/>
  <sheetViews>
    <sheetView view="pageBreakPreview" zoomScaleSheetLayoutView="100" workbookViewId="0">
      <pane xSplit="9" ySplit="7" topLeftCell="J167" activePane="bottomRight" state="frozen"/>
      <selection pane="topRight" activeCell="J1" sqref="J1"/>
      <selection pane="bottomLeft" activeCell="A8" sqref="A8"/>
      <selection pane="bottomRight" activeCell="R168" sqref="R168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6" customFormat="1" ht="17.25" x14ac:dyDescent="0.3">
      <c r="A169" s="114"/>
      <c r="B169" s="114"/>
      <c r="C169" s="114" t="s">
        <v>3</v>
      </c>
      <c r="D169" s="114"/>
      <c r="E169" s="114"/>
      <c r="F169" s="114"/>
      <c r="G169" s="114"/>
      <c r="H169" s="115"/>
      <c r="I169" s="115"/>
      <c r="J169" s="115"/>
      <c r="K169" s="114">
        <f>COUNTIF(K8:K168,A175)</f>
        <v>0</v>
      </c>
      <c r="L169" s="114">
        <f>COUNTIF(L8:L168,A175)</f>
        <v>0</v>
      </c>
      <c r="M169" s="114"/>
      <c r="N169" s="114">
        <f>COUNTIF(N8:N168,A175)</f>
        <v>0</v>
      </c>
      <c r="O169" s="114"/>
      <c r="P169" s="114">
        <f>COUNTIF(P8:P168,A175)</f>
        <v>0</v>
      </c>
      <c r="Q169" s="114"/>
      <c r="R169" s="114">
        <f>COUNTIF(R8:R168,A176)</f>
        <v>0</v>
      </c>
      <c r="S169" s="114"/>
      <c r="T169" s="115"/>
    </row>
    <row r="170" spans="1:20" s="119" customFormat="1" ht="17.25" x14ac:dyDescent="0.3">
      <c r="A170" s="117"/>
      <c r="B170" s="117"/>
      <c r="C170" s="117"/>
      <c r="D170" s="117"/>
      <c r="E170" s="117"/>
      <c r="F170" s="117"/>
      <c r="G170" s="117"/>
      <c r="H170" s="118"/>
      <c r="I170" s="118"/>
      <c r="J170" s="118"/>
      <c r="K170" s="117"/>
      <c r="L170" s="117"/>
      <c r="M170" s="117"/>
      <c r="N170" s="117"/>
      <c r="O170" s="117"/>
      <c r="P170" s="117"/>
      <c r="Q170" s="117"/>
      <c r="R170" s="117"/>
      <c r="S170" s="117"/>
      <c r="T170" s="118"/>
    </row>
    <row r="171" spans="1:20" ht="21" x14ac:dyDescent="0.35">
      <c r="A171" s="120" t="s">
        <v>2</v>
      </c>
      <c r="B171" s="121"/>
      <c r="C171" s="121" t="s">
        <v>13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</row>
    <row r="172" spans="1:20" ht="21" x14ac:dyDescent="0.35">
      <c r="A172" s="67"/>
      <c r="B172" s="120"/>
      <c r="C172" s="122" t="s">
        <v>14</v>
      </c>
      <c r="D172" s="120"/>
      <c r="E172" s="120"/>
      <c r="F172" s="120"/>
      <c r="G172" s="120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</row>
    <row r="173" spans="1:20" ht="21" x14ac:dyDescent="0.35">
      <c r="A173" s="123"/>
      <c r="B173" s="123"/>
      <c r="C173" s="123" t="s">
        <v>16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</row>
    <row r="174" spans="1:20" ht="21" x14ac:dyDescent="0.35">
      <c r="A174" s="123"/>
      <c r="B174" s="67"/>
      <c r="C174" s="123" t="s">
        <v>15</v>
      </c>
      <c r="D174" s="123"/>
      <c r="E174" s="123"/>
      <c r="F174" s="123"/>
      <c r="G174" s="67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</row>
    <row r="175" spans="1:20" ht="21" x14ac:dyDescent="0.35">
      <c r="A175" s="123" t="s">
        <v>64</v>
      </c>
      <c r="B175" s="120" t="s">
        <v>65</v>
      </c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</row>
    <row r="176" spans="1:20" ht="21" x14ac:dyDescent="0.35">
      <c r="A176" s="123" t="s">
        <v>75</v>
      </c>
      <c r="B176" s="120" t="s">
        <v>65</v>
      </c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</row>
    <row r="177" spans="1:20" ht="21" x14ac:dyDescent="0.35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</row>
    <row r="178" spans="1:20" ht="18.75" x14ac:dyDescent="0.3">
      <c r="A178" s="124"/>
      <c r="B178" s="124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</row>
    <row r="179" spans="1:20" ht="21" x14ac:dyDescent="0.35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7"/>
      <c r="O179" s="127"/>
      <c r="P179" s="127"/>
      <c r="Q179" s="127"/>
      <c r="R179" s="127"/>
      <c r="S179" s="127"/>
    </row>
    <row r="180" spans="1:20" x14ac:dyDescent="0.25">
      <c r="A180" s="67"/>
      <c r="B180" s="67"/>
      <c r="C180" s="67"/>
      <c r="D180" s="67"/>
      <c r="E180" s="67"/>
      <c r="F180" s="67"/>
      <c r="G180" s="67"/>
    </row>
    <row r="181" spans="1:20" x14ac:dyDescent="0.25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</row>
  </sheetData>
  <sheetProtection algorithmName="SHA-512" hashValue="QyDfEBVHmCk8Kp2s1InxgWgkvhZX1AbpxupAMWzHDzGuS40NLQSnKN+OUchyMBrEFlxGAUIukAmzIRE/TDTplA==" saltValue="SCVghBwDGh8Ti1HNF0j0/w==" spinCount="100000" sheet="1" objects="1" scenarios="1" sort="0" autoFilter="0" pivotTables="0"/>
  <mergeCells count="27">
    <mergeCell ref="A181:T181"/>
    <mergeCell ref="A178:T178"/>
    <mergeCell ref="A179:M17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7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J8:J168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161</v>
      </c>
      <c r="D10" s="7">
        <f>ตรัง!K169</f>
        <v>0</v>
      </c>
      <c r="E10" s="7">
        <f>ตรัง!L169</f>
        <v>0</v>
      </c>
      <c r="F10" s="7">
        <f>ตรัง!N169</f>
        <v>0</v>
      </c>
      <c r="G10" s="7">
        <f>ตรัง!P169</f>
        <v>0</v>
      </c>
      <c r="H10" s="11"/>
      <c r="I10" s="12"/>
      <c r="J10" s="12"/>
      <c r="K10" s="7">
        <f>ตรัง!R169</f>
        <v>0</v>
      </c>
      <c r="L10" s="8" t="e">
        <f>(D10:G10)</f>
        <v>#VALUE!</v>
      </c>
    </row>
  </sheetData>
  <sheetProtection algorithmName="SHA-512" hashValue="yYyBO4Qlp/DjppM05f3C3i9O+QHc1LTMezlMl3QOv792Qt4DdtG8MzAUSYNp/Kv69lgJbiFQhbbbak17Ub0LPQ==" saltValue="sucd9MaILVBAN2HZrlzPL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ตรัง</vt:lpstr>
      <vt:lpstr>ภาพรวมจังหวัด</vt:lpstr>
      <vt:lpstr>คำอธิบายเพิ่มเติม</vt:lpstr>
      <vt:lpstr>ตรัง!Print_Area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2019-08-11T11:57:48Z</dcterms:modified>
</cp:coreProperties>
</file>